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5" sheetId="4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4"/>
  <c r="C25"/>
  <c r="G23"/>
  <c r="E23"/>
  <c r="C23"/>
  <c r="C22"/>
  <c r="C21"/>
  <c r="C19" s="1"/>
  <c r="G19"/>
  <c r="E19"/>
  <c r="C18"/>
  <c r="C17"/>
  <c r="G15"/>
  <c r="E15"/>
  <c r="C15"/>
  <c r="C14"/>
  <c r="C13"/>
  <c r="C11" s="1"/>
  <c r="G11"/>
  <c r="E11"/>
  <c r="E9" s="1"/>
  <c r="G9"/>
  <c r="C9" l="1"/>
</calcChain>
</file>

<file path=xl/sharedStrings.xml><?xml version="1.0" encoding="utf-8"?>
<sst xmlns="http://schemas.openxmlformats.org/spreadsheetml/2006/main" count="66" uniqueCount="38">
  <si>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</si>
  <si>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</si>
  <si>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</si>
  <si>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</si>
  <si>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</si>
  <si>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</si>
  <si>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</si>
  <si>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</si>
  <si>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</si>
  <si>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</si>
  <si>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</si>
  <si>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</si>
  <si>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</si>
  <si>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</si>
  <si>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</si>
  <si>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</si>
  <si>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</si>
  <si>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</si>
  <si>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</si>
  <si>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</si>
  <si>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</si>
  <si>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</si>
  <si>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</si>
  <si>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</si>
  <si>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</si>
  <si>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</si>
  <si>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</si>
  <si>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</si>
  <si>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</si>
  <si>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</si>
  <si>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3 квартала 2019 года</t>
  </si>
  <si>
    <t/>
  </si>
  <si>
    <t xml:space="preserve">1-й квартал: 
-------------
О льготном кредитовании, По применению ККМ, О деятельности "Фонда микрофинансирования
2-й квартал: 
-------------
О льготном кредитовании, По применению ККМ, О деятельности "Фонда микрофинансирования	
3-й квартал: 
-------------
О льготном кредитовании, По применению ККМ, О деятельности "Фонда микрофинансирования	</t>
  </si>
  <si>
    <t xml:space="preserve">1-й квартал: 
-------------
О льготном кредитовании, По применению ККМ, О деятельности "Фонда микрофинансирования
2-й квартал: 
-------------
По всем поступившим вопросам даны разъяснения
3-й квартал: 
-------------
По всем поступившим вопросам даны разъяснения
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</si>
  <si>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	
3-й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</t>
  </si>
  <si>
    <t>1-й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2-й квартал: 
-------------
Проводился Совет , на который были приглашены :Начальник отдела оперативного контроля МИ ФНС по Краснодарскому краю № 1,Руководитель направления по работе с муниципальными образованиями "фонд микрофинансирования субъектов МСП",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
3-й квартал: 
-------------
Проводился Совет , на который были приглашены :Начальник отдела оперативного контроля МИ ФНС по Краснодарскому краю № 1,Руководитель направления по работе с муниципальными образованиями "фонд микрофинансирования субъектов МСП",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</t>
  </si>
  <si>
    <t xml:space="preserve"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	
3-й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	</t>
  </si>
  <si>
    <t>1-й квартал: 
-------------
Проводился Совет , на который были приглашены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2-й квартал: 
-------------
Проводился Совет , на который были приглашены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
3-й квартал: 
-------------
Проводился Совет , на который были приглашены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</si>
</sst>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9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12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2" zoomScaleNormal="100" workbookViewId="0">
      <selection activeCell="D24" sqref="D24"/>
    </sheetView>
  </sheetViews>
  <sheetFormatPr defaultRowHeight="12"/>
  <cols>
    <col min="1" max="1" width="8.85546875" collapsed="1"/>
    <col min="2" max="2" width="66.85546875" collapsed="1"/>
    <col min="3" max="3" width="10.85546875" collapsed="1"/>
    <col min="4" max="4" width="44.7109375" collapsed="1"/>
    <col min="5" max="5" width="10.85546875" collapsed="1"/>
    <col min="6" max="6" width="44.7109375" collapsed="1"/>
    <col min="7" max="7" width="10.85546875" collapsed="1"/>
    <col min="8" max="8" width="44.7109375" collapsed="1"/>
    <col min="9" max="1025" width="16.42578125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6"/>
      <c r="H2" s="16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7"/>
      <c r="B8" s="17"/>
      <c r="C8" s="11"/>
      <c r="D8" s="11"/>
      <c r="E8" s="11"/>
      <c r="F8" s="11"/>
      <c r="G8" s="11"/>
      <c r="H8" s="11"/>
    </row>
    <row r="9" spans="1:8" ht="15.75">
      <c r="A9" s="12">
        <v>1</v>
      </c>
      <c r="B9" s="15" t="s">
        <v>18</v>
      </c>
      <c r="C9" s="14">
        <f>C11+C15+C19+C23</f>
        <v>190</v>
      </c>
      <c r="D9" s="13"/>
      <c r="E9" s="14">
        <f>E11+E15+E19+E23</f>
        <v>190</v>
      </c>
      <c r="F9" s="14"/>
      <c r="G9" s="14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63</v>
      </c>
      <c r="D11" s="15"/>
      <c r="E11" s="22">
        <f>E13+E14</f>
        <v>63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18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31</v>
      </c>
      <c r="G13" s="13">
        <v>0</v>
      </c>
      <c r="H13" s="13" t="s">
        <v>31</v>
      </c>
    </row>
    <row r="14" spans="1:8" ht="297.95" customHeight="1">
      <c r="A14" s="25"/>
      <c r="B14" s="26" t="s">
        <v>23</v>
      </c>
      <c r="C14" s="13">
        <f>E14+G14</f>
        <v>63</v>
      </c>
      <c r="D14" s="13" t="s">
        <v>32</v>
      </c>
      <c r="E14" s="13">
        <v>63</v>
      </c>
      <c r="F14" s="13" t="s">
        <v>33</v>
      </c>
      <c r="G14" s="13">
        <v>0</v>
      </c>
      <c r="H14" s="13" t="s">
        <v>31</v>
      </c>
    </row>
    <row r="15" spans="1:8" ht="15.75">
      <c r="A15" s="20" t="s">
        <v>2</v>
      </c>
      <c r="B15" s="21" t="s">
        <v>24</v>
      </c>
      <c r="C15" s="22">
        <f>C17+C18</f>
        <v>0</v>
      </c>
      <c r="D15" s="27"/>
      <c r="E15" s="22">
        <f>E17+E18</f>
        <v>0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18" customHeight="1">
      <c r="A17" s="25"/>
      <c r="B17" s="26" t="s">
        <v>22</v>
      </c>
      <c r="C17" s="13">
        <f>E17+G17</f>
        <v>0</v>
      </c>
      <c r="D17" s="13" t="s">
        <v>31</v>
      </c>
      <c r="E17" s="13">
        <v>0</v>
      </c>
      <c r="F17" s="13" t="s">
        <v>31</v>
      </c>
      <c r="G17" s="13">
        <v>0</v>
      </c>
      <c r="H17" s="13" t="s">
        <v>31</v>
      </c>
    </row>
    <row r="18" spans="1:8" ht="32.1" customHeight="1">
      <c r="A18" s="25"/>
      <c r="B18" s="26" t="s">
        <v>23</v>
      </c>
      <c r="C18" s="13">
        <f>E18+G18</f>
        <v>0</v>
      </c>
      <c r="D18" s="13" t="s">
        <v>31</v>
      </c>
      <c r="E18" s="13">
        <v>0</v>
      </c>
      <c r="F18" s="13" t="s">
        <v>31</v>
      </c>
      <c r="G18" s="13">
        <v>0</v>
      </c>
      <c r="H18" s="13" t="s">
        <v>31</v>
      </c>
    </row>
    <row r="19" spans="1:8" ht="15.75">
      <c r="A19" s="28" t="s">
        <v>25</v>
      </c>
      <c r="B19" s="21" t="s">
        <v>26</v>
      </c>
      <c r="C19" s="22">
        <f>C21+C22</f>
        <v>73</v>
      </c>
      <c r="D19" s="13"/>
      <c r="E19" s="22">
        <f>E21+E22</f>
        <v>73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18" customHeight="1">
      <c r="A21" s="20"/>
      <c r="B21" s="26" t="s">
        <v>22</v>
      </c>
      <c r="C21" s="13">
        <f>E21+G21</f>
        <v>0</v>
      </c>
      <c r="D21" s="13" t="s">
        <v>31</v>
      </c>
      <c r="E21" s="13">
        <v>0</v>
      </c>
      <c r="F21" s="13" t="s">
        <v>31</v>
      </c>
      <c r="G21" s="13">
        <v>0</v>
      </c>
      <c r="H21" s="13" t="s">
        <v>31</v>
      </c>
    </row>
    <row r="22" spans="1:8" ht="409.6" customHeight="1">
      <c r="A22" s="20"/>
      <c r="B22" s="26" t="s">
        <v>23</v>
      </c>
      <c r="C22" s="13">
        <f>E22+G22</f>
        <v>73</v>
      </c>
      <c r="D22" s="13" t="s">
        <v>34</v>
      </c>
      <c r="E22" s="13">
        <v>73</v>
      </c>
      <c r="F22" s="13" t="s">
        <v>35</v>
      </c>
      <c r="G22" s="13">
        <v>0</v>
      </c>
      <c r="H22" s="13" t="s">
        <v>31</v>
      </c>
    </row>
    <row r="23" spans="1:8" ht="15.75">
      <c r="A23" s="25" t="s">
        <v>27</v>
      </c>
      <c r="B23" s="21" t="s">
        <v>28</v>
      </c>
      <c r="C23" s="22">
        <f>C25+C26</f>
        <v>54</v>
      </c>
      <c r="D23" s="27"/>
      <c r="E23" s="22">
        <f>E25+E26</f>
        <v>54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18" customHeight="1">
      <c r="A25" s="25"/>
      <c r="B25" s="26" t="s">
        <v>22</v>
      </c>
      <c r="C25" s="13">
        <f>E25+G25</f>
        <v>0</v>
      </c>
      <c r="D25" s="13" t="s">
        <v>31</v>
      </c>
      <c r="E25" s="13">
        <v>0</v>
      </c>
      <c r="F25" s="13" t="s">
        <v>31</v>
      </c>
      <c r="G25" s="13">
        <v>0</v>
      </c>
      <c r="H25" s="13" t="s">
        <v>31</v>
      </c>
    </row>
    <row r="26" spans="1:8" ht="409.6" customHeight="1">
      <c r="A26" s="25"/>
      <c r="B26" s="26" t="s">
        <v>23</v>
      </c>
      <c r="C26" s="13">
        <f>E26+G26</f>
        <v>54</v>
      </c>
      <c r="D26" s="13" t="s">
        <v>36</v>
      </c>
      <c r="E26" s="13">
        <v>54</v>
      </c>
      <c r="F26" s="13" t="s">
        <v>37</v>
      </c>
      <c r="G26" s="13">
        <v>0</v>
      </c>
      <c r="H26" s="13" t="s">
        <v>31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2020-01-23T13:25:56Z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